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pserver\presmerovane\jiří.červinka\Documents\1_RSK\výroční zprávy\2018\final\"/>
    </mc:Choice>
  </mc:AlternateContent>
  <xr:revisionPtr revIDLastSave="0" documentId="13_ncr:1_{4B1D5462-B7DE-469F-9B69-F10102F617A3}" xr6:coauthVersionLast="40" xr6:coauthVersionMax="40" xr10:uidLastSave="{00000000-0000-0000-0000-000000000000}"/>
  <bookViews>
    <workbookView xWindow="810" yWindow="-120" windowWidth="28110" windowHeight="16440" xr2:uid="{08FF5CD2-415F-48E4-8E38-0871931FDD3B}"/>
  </bookViews>
  <sheets>
    <sheet name="SC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D16" i="1" s="1"/>
</calcChain>
</file>

<file path=xl/sharedStrings.xml><?xml version="1.0" encoding="utf-8"?>
<sst xmlns="http://schemas.openxmlformats.org/spreadsheetml/2006/main" count="174" uniqueCount="75">
  <si>
    <t>06.1.37.1.2</t>
  </si>
  <si>
    <t>06.1.42.1.1</t>
  </si>
  <si>
    <t>06.2.11.2.5</t>
  </si>
  <si>
    <t>06.2.56.2.1</t>
  </si>
  <si>
    <t>06.2.67.2.4</t>
  </si>
  <si>
    <t>06.3.33.3.1</t>
  </si>
  <si>
    <t>06.4.59.4.1</t>
  </si>
  <si>
    <t>06.4.59.4.2</t>
  </si>
  <si>
    <t>Celkový součet</t>
  </si>
  <si>
    <t>04.1.40.1.5</t>
  </si>
  <si>
    <t>04.2.40.2.2</t>
  </si>
  <si>
    <t>01.1.02.1.1</t>
  </si>
  <si>
    <t>01.1.02.1.2</t>
  </si>
  <si>
    <t>01.2.06.2.1</t>
  </si>
  <si>
    <t>01.2.07.2.3</t>
  </si>
  <si>
    <t>01.2.111.2.2</t>
  </si>
  <si>
    <t>01.3.10.3.2</t>
  </si>
  <si>
    <t>08.1.125.1.1</t>
  </si>
  <si>
    <t>08.1.125.1.2</t>
  </si>
  <si>
    <t>08.1.125.1.3</t>
  </si>
  <si>
    <t>02.3.61.1</t>
  </si>
  <si>
    <t>02.3.68.1</t>
  </si>
  <si>
    <t>02.3.68.2</t>
  </si>
  <si>
    <t>02.3.68.3</t>
  </si>
  <si>
    <t>02.3.68.5</t>
  </si>
  <si>
    <t>03.1.48.1</t>
  </si>
  <si>
    <t>03.1.48.2</t>
  </si>
  <si>
    <t>03.2.60.1</t>
  </si>
  <si>
    <t>03.2.65.1</t>
  </si>
  <si>
    <t>05.1.24.1.3</t>
  </si>
  <si>
    <t>05.1.24.1.4</t>
  </si>
  <si>
    <t>05.1.30.1.2</t>
  </si>
  <si>
    <t>05.3.29.3.1</t>
  </si>
  <si>
    <t>05.3.29.3.2</t>
  </si>
  <si>
    <t>05.4.27.4.1</t>
  </si>
  <si>
    <t>05.4.27.4.2</t>
  </si>
  <si>
    <t>05.4.27.4.3</t>
  </si>
  <si>
    <t>05.4.27.4.4</t>
  </si>
  <si>
    <t>05.5.18.5.1</t>
  </si>
  <si>
    <t>05.6.125.6.1</t>
  </si>
  <si>
    <t>01.3.14.3.4</t>
  </si>
  <si>
    <t>03.1.51.1</t>
  </si>
  <si>
    <t>05.1.30.1.1</t>
  </si>
  <si>
    <t>05.3.24.3.4</t>
  </si>
  <si>
    <t>06.1.23.1.3</t>
  </si>
  <si>
    <t>06.2.56.2.3</t>
  </si>
  <si>
    <t>06.2.58.2.2</t>
  </si>
  <si>
    <t>06.3.05.3.2</t>
  </si>
  <si>
    <t>04.1.41.1.1</t>
  </si>
  <si>
    <t>04.3.42.3.1</t>
  </si>
  <si>
    <t>01.2.07.2.4</t>
  </si>
  <si>
    <t>01.3.15.3.5</t>
  </si>
  <si>
    <t>01.3.43.3.6</t>
  </si>
  <si>
    <t>01.4.04.4.2</t>
  </si>
  <si>
    <t>02.2.69.5</t>
  </si>
  <si>
    <t>03.1.49.1</t>
  </si>
  <si>
    <t>03.1.52.2</t>
  </si>
  <si>
    <t>03.2.60.2</t>
  </si>
  <si>
    <t>03.2.63.1</t>
  </si>
  <si>
    <t>03.3.48.1</t>
  </si>
  <si>
    <t>03.4.74.1</t>
  </si>
  <si>
    <t>03.4.74.2</t>
  </si>
  <si>
    <t>05.2.32.2.1</t>
  </si>
  <si>
    <t>05.2.32.2.2</t>
  </si>
  <si>
    <t>Přijaté žádosti</t>
  </si>
  <si>
    <t>Schválené žádosti</t>
  </si>
  <si>
    <t>Realizované projekty</t>
  </si>
  <si>
    <t>IROP</t>
  </si>
  <si>
    <t>OPD</t>
  </si>
  <si>
    <t>OPIK</t>
  </si>
  <si>
    <t>OPTP</t>
  </si>
  <si>
    <t>OPVVV</t>
  </si>
  <si>
    <t>OPZ</t>
  </si>
  <si>
    <t>OPŽP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</si>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</sst>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K_č_-;\-* #,##0.00\ _K_č_-;_-* &quot;-&quot;??\ _K_č_-;_-@_-"/>
    <numFmt numFmtId="164" formatCode="_-* #,##0\ _K_č_-;\-* #,##0\ _K_č_-;_-* &quot;-&quot;??\ _K_č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Fill="1"/>
    <xf numFmtId="0" fontId="0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center"/>
    </xf>
    <xf numFmtId="164" fontId="3" fillId="0" borderId="11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64" fontId="4" fillId="0" borderId="7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i&#345;&#237;.&#269;ervinka/Documents/1_RSK/sestavy%20ms14/2019/final/final_prij_schval_real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U SHOULD NOT SEE ME"/>
      <sheetName val="prij"/>
      <sheetName val="prij+"/>
      <sheetName val="schval"/>
      <sheetName val="schval+"/>
      <sheetName val="real"/>
      <sheetName val="real+"/>
      <sheetName val="tab_fin"/>
      <sheetName val="tab_po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81A7A-532B-4A46-A9BE-E3DFDBF5F7C2}">
  <dimension ref="A2:U61"/>
  <sheetViews>
    <sheetView tabSelected="1" zoomScaleNormal="100" workbookViewId="0">
      <selection activeCell="O91" sqref="O91"/>
    </sheetView>
  </sheetViews>
  <sheetFormatPr defaultRowHeight="15" x14ac:dyDescent="0.25"/>
  <cols>
    <col min="1" max="1" width="17.5703125" style="2" customWidth="1"/>
    <col min="2" max="14" width="14.42578125" style="2" customWidth="1"/>
    <col min="15" max="15" width="13.7109375" style="2" customWidth="1"/>
    <col min="16" max="16" width="6" style="2" customWidth="1"/>
    <col min="17" max="17" width="29.5703125" style="2" customWidth="1"/>
    <col min="18" max="16384" width="9.140625" style="2"/>
  </cols>
  <sheetData>
    <row r="2" spans="1:21" x14ac:dyDescent="0.25">
      <c r="A2" s="1" t="s">
        <v>67</v>
      </c>
      <c r="B2" s="2" t="s">
        <v>74</v>
      </c>
    </row>
    <row r="3" spans="1:21" x14ac:dyDescent="0.25">
      <c r="A3" s="14" t="s">
        <v>64</v>
      </c>
      <c r="B3" s="7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4" t="s">
        <v>8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x14ac:dyDescent="0.25">
      <c r="A4" s="15"/>
      <c r="B4" s="9">
        <v>172815363.25</v>
      </c>
      <c r="C4" s="10">
        <v>505761242.59000003</v>
      </c>
      <c r="D4" s="10">
        <v>8926041.4900000002</v>
      </c>
      <c r="E4" s="10">
        <v>83863959.519999981</v>
      </c>
      <c r="F4" s="10">
        <v>36112118.779999994</v>
      </c>
      <c r="G4" s="10">
        <v>124327535.65000001</v>
      </c>
      <c r="H4" s="10">
        <v>66603621.349999987</v>
      </c>
      <c r="I4" s="10">
        <v>44464066.950000003</v>
      </c>
      <c r="J4" s="5">
        <v>1042873949.58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x14ac:dyDescent="0.25">
      <c r="A5" s="14" t="s">
        <v>65</v>
      </c>
      <c r="B5" s="7" t="s">
        <v>1</v>
      </c>
      <c r="C5" s="8" t="s">
        <v>2</v>
      </c>
      <c r="D5" s="8" t="s">
        <v>6</v>
      </c>
      <c r="E5" s="8" t="s">
        <v>7</v>
      </c>
      <c r="F5" s="4" t="s">
        <v>8</v>
      </c>
      <c r="G5" s="11"/>
      <c r="H5" s="11"/>
      <c r="I5" s="11"/>
      <c r="J5" s="11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x14ac:dyDescent="0.25">
      <c r="A6" s="15"/>
      <c r="B6" s="12">
        <v>116852516.11</v>
      </c>
      <c r="C6" s="13">
        <v>18097024.609999999</v>
      </c>
      <c r="D6" s="13">
        <v>3589075.01</v>
      </c>
      <c r="E6" s="13">
        <v>10040705.800000001</v>
      </c>
      <c r="F6" s="6">
        <v>148579321.53</v>
      </c>
      <c r="G6" s="11"/>
      <c r="H6" s="11"/>
      <c r="I6" s="11"/>
      <c r="J6" s="11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x14ac:dyDescent="0.25">
      <c r="A7" s="14" t="s">
        <v>66</v>
      </c>
      <c r="B7" s="7" t="s">
        <v>44</v>
      </c>
      <c r="C7" s="8" t="s">
        <v>0</v>
      </c>
      <c r="D7" s="8" t="s">
        <v>1</v>
      </c>
      <c r="E7" s="8" t="s">
        <v>2</v>
      </c>
      <c r="F7" s="8" t="s">
        <v>3</v>
      </c>
      <c r="G7" s="8" t="s">
        <v>45</v>
      </c>
      <c r="H7" s="8" t="s">
        <v>46</v>
      </c>
      <c r="I7" s="8" t="s">
        <v>4</v>
      </c>
      <c r="J7" s="8" t="s">
        <v>47</v>
      </c>
      <c r="K7" s="8" t="s">
        <v>5</v>
      </c>
      <c r="L7" s="8" t="s">
        <v>6</v>
      </c>
      <c r="M7" s="8" t="s">
        <v>7</v>
      </c>
      <c r="N7" s="4" t="s">
        <v>8</v>
      </c>
      <c r="O7" s="3"/>
      <c r="R7" s="3"/>
      <c r="S7" s="3"/>
      <c r="T7" s="3"/>
      <c r="U7" s="3"/>
    </row>
    <row r="8" spans="1:21" x14ac:dyDescent="0.25">
      <c r="A8" s="15"/>
      <c r="B8" s="9">
        <v>91052517.780000016</v>
      </c>
      <c r="C8" s="10">
        <v>160181229.09999996</v>
      </c>
      <c r="D8" s="10">
        <v>545690133.62</v>
      </c>
      <c r="E8" s="10">
        <v>33834061.899999999</v>
      </c>
      <c r="F8" s="10">
        <v>168617038.97999999</v>
      </c>
      <c r="G8" s="10">
        <v>195861794</v>
      </c>
      <c r="H8" s="10">
        <v>23448774.050000001</v>
      </c>
      <c r="I8" s="10">
        <v>170872019.82000005</v>
      </c>
      <c r="J8" s="10">
        <v>143380593.94</v>
      </c>
      <c r="K8" s="10">
        <v>327685342.62</v>
      </c>
      <c r="L8" s="10">
        <v>163548583.31000003</v>
      </c>
      <c r="M8" s="10">
        <v>48745996.749999993</v>
      </c>
      <c r="N8" s="5">
        <v>2072918085.8699999</v>
      </c>
      <c r="O8" s="3"/>
      <c r="R8" s="3"/>
      <c r="S8" s="3"/>
      <c r="T8" s="3"/>
      <c r="U8" s="3"/>
    </row>
    <row r="9" spans="1:21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R9" s="3"/>
      <c r="S9" s="3"/>
      <c r="T9" s="3"/>
      <c r="U9" s="3"/>
    </row>
    <row r="10" spans="1:21" x14ac:dyDescent="0.25">
      <c r="A10" s="1" t="s">
        <v>68</v>
      </c>
      <c r="B10" s="3" t="s">
        <v>74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R10" s="3"/>
      <c r="S10" s="3"/>
      <c r="T10" s="3"/>
      <c r="U10" s="3"/>
    </row>
    <row r="11" spans="1:21" x14ac:dyDescent="0.25">
      <c r="A11" s="14" t="s">
        <v>64</v>
      </c>
      <c r="B11" s="7" t="s">
        <v>9</v>
      </c>
      <c r="C11" s="8" t="s">
        <v>10</v>
      </c>
      <c r="D11" s="4" t="s">
        <v>8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R11" s="3"/>
      <c r="S11" s="3"/>
      <c r="T11" s="3"/>
      <c r="U11" s="3"/>
    </row>
    <row r="12" spans="1:21" x14ac:dyDescent="0.25">
      <c r="A12" s="15"/>
      <c r="B12" s="9">
        <v>674178277.14999998</v>
      </c>
      <c r="C12" s="10">
        <v>140161872.30000001</v>
      </c>
      <c r="D12" s="5">
        <v>814340149.45000005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R12" s="3"/>
      <c r="S12" s="3"/>
      <c r="T12" s="3"/>
      <c r="U12" s="3"/>
    </row>
    <row r="13" spans="1:21" x14ac:dyDescent="0.25">
      <c r="A13" s="14" t="s">
        <v>65</v>
      </c>
      <c r="B13" s="7" t="s">
        <v>9</v>
      </c>
      <c r="C13" s="4" t="s">
        <v>8</v>
      </c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R13" s="3"/>
      <c r="S13" s="3"/>
      <c r="T13" s="3"/>
      <c r="U13" s="3"/>
    </row>
    <row r="14" spans="1:21" x14ac:dyDescent="0.25">
      <c r="A14" s="15"/>
      <c r="B14" s="12">
        <v>20249999.649999999</v>
      </c>
      <c r="C14" s="6">
        <v>20249999.649999999</v>
      </c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R14" s="3"/>
      <c r="S14" s="3"/>
      <c r="T14" s="3"/>
      <c r="U14" s="3"/>
    </row>
    <row r="15" spans="1:21" x14ac:dyDescent="0.25">
      <c r="A15" s="14" t="s">
        <v>66</v>
      </c>
      <c r="B15" s="7" t="s">
        <v>48</v>
      </c>
      <c r="C15" s="8" t="s">
        <v>49</v>
      </c>
      <c r="D15" s="4" t="s">
        <v>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R15" s="3"/>
      <c r="S15" s="3"/>
      <c r="T15" s="3"/>
      <c r="U15" s="3"/>
    </row>
    <row r="16" spans="1:21" x14ac:dyDescent="0.25">
      <c r="A16" s="15"/>
      <c r="B16" s="9">
        <v>1983526042.6800001</v>
      </c>
      <c r="C16" s="10">
        <f>865377460.5-[1]tab_fin!E16</f>
        <v>865377460.5</v>
      </c>
      <c r="D16" s="5">
        <f>B16+C16</f>
        <v>2848903503.1800003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R16" s="3"/>
      <c r="S16" s="3"/>
      <c r="T16" s="3"/>
      <c r="U16" s="3"/>
    </row>
    <row r="17" spans="1:21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R17" s="3"/>
      <c r="S17" s="3"/>
      <c r="T17" s="3"/>
      <c r="U17" s="3"/>
    </row>
    <row r="18" spans="1:21" x14ac:dyDescent="0.25">
      <c r="A18" s="1" t="s">
        <v>69</v>
      </c>
      <c r="B18" s="3" t="s">
        <v>74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R18" s="3"/>
      <c r="S18" s="3"/>
      <c r="T18" s="3"/>
      <c r="U18" s="3"/>
    </row>
    <row r="19" spans="1:21" x14ac:dyDescent="0.25">
      <c r="A19" s="14" t="s">
        <v>64</v>
      </c>
      <c r="B19" s="7" t="s">
        <v>11</v>
      </c>
      <c r="C19" s="8" t="s">
        <v>12</v>
      </c>
      <c r="D19" s="8" t="s">
        <v>13</v>
      </c>
      <c r="E19" s="8" t="s">
        <v>14</v>
      </c>
      <c r="F19" s="8" t="s">
        <v>15</v>
      </c>
      <c r="G19" s="8" t="s">
        <v>16</v>
      </c>
      <c r="H19" s="4" t="s">
        <v>8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x14ac:dyDescent="0.25">
      <c r="A20" s="15"/>
      <c r="B20" s="9">
        <v>144968110.63</v>
      </c>
      <c r="C20" s="10">
        <v>9543000</v>
      </c>
      <c r="D20" s="10">
        <v>10257453.449999999</v>
      </c>
      <c r="E20" s="10">
        <v>57109814.649999999</v>
      </c>
      <c r="F20" s="10">
        <v>7560335.5</v>
      </c>
      <c r="G20" s="10">
        <v>39575674.469999999</v>
      </c>
      <c r="H20" s="5">
        <v>269014388.69999999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x14ac:dyDescent="0.25">
      <c r="A21" s="14" t="s">
        <v>65</v>
      </c>
      <c r="B21" s="7" t="s">
        <v>13</v>
      </c>
      <c r="C21" s="8" t="s">
        <v>15</v>
      </c>
      <c r="D21" s="8" t="s">
        <v>16</v>
      </c>
      <c r="E21" s="8" t="s">
        <v>40</v>
      </c>
      <c r="F21" s="4" t="s">
        <v>8</v>
      </c>
      <c r="G21" s="11"/>
      <c r="H21" s="11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x14ac:dyDescent="0.25">
      <c r="A22" s="15"/>
      <c r="B22" s="12">
        <v>2429508.15</v>
      </c>
      <c r="C22" s="13">
        <v>815955</v>
      </c>
      <c r="D22" s="13">
        <v>7454065.2000000002</v>
      </c>
      <c r="E22" s="13">
        <v>1133647.8700000001</v>
      </c>
      <c r="F22" s="6">
        <v>11833176.219999999</v>
      </c>
      <c r="G22" s="11"/>
      <c r="H22" s="11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ht="15" customHeight="1" x14ac:dyDescent="0.25">
      <c r="A23" s="14" t="s">
        <v>66</v>
      </c>
      <c r="B23" s="7" t="s">
        <v>11</v>
      </c>
      <c r="C23" s="8" t="s">
        <v>12</v>
      </c>
      <c r="D23" s="8" t="s">
        <v>13</v>
      </c>
      <c r="E23" s="8" t="s">
        <v>14</v>
      </c>
      <c r="F23" s="8" t="s">
        <v>50</v>
      </c>
      <c r="G23" s="8" t="s">
        <v>15</v>
      </c>
      <c r="H23" s="8" t="s">
        <v>16</v>
      </c>
      <c r="I23" s="8" t="s">
        <v>51</v>
      </c>
      <c r="J23" s="8" t="s">
        <v>52</v>
      </c>
      <c r="K23" s="8" t="s">
        <v>53</v>
      </c>
      <c r="L23" s="4" t="s">
        <v>8</v>
      </c>
      <c r="M23" s="3"/>
      <c r="N23" s="3"/>
      <c r="O23" s="3"/>
      <c r="P23" s="3"/>
      <c r="Q23" s="3"/>
      <c r="R23" s="3"/>
      <c r="S23" s="3"/>
      <c r="T23" s="3"/>
      <c r="U23" s="3"/>
    </row>
    <row r="24" spans="1:21" x14ac:dyDescent="0.25">
      <c r="A24" s="15"/>
      <c r="B24" s="9">
        <v>243901806.46999997</v>
      </c>
      <c r="C24" s="10">
        <v>55046476.75</v>
      </c>
      <c r="D24" s="10">
        <v>284781959.88999999</v>
      </c>
      <c r="E24" s="10">
        <v>157874337.54999998</v>
      </c>
      <c r="F24" s="10">
        <v>1469033.64</v>
      </c>
      <c r="G24" s="10">
        <v>8834881.2799999993</v>
      </c>
      <c r="H24" s="10">
        <v>134574295.18000004</v>
      </c>
      <c r="I24" s="10">
        <v>2248646.81</v>
      </c>
      <c r="J24" s="10">
        <v>248126361.52000001</v>
      </c>
      <c r="K24" s="10">
        <v>26336961.050000001</v>
      </c>
      <c r="L24" s="5">
        <v>1163194760.1399999</v>
      </c>
      <c r="M24" s="3"/>
      <c r="N24" s="3"/>
      <c r="O24" s="3"/>
      <c r="P24" s="3"/>
      <c r="Q24" s="3"/>
      <c r="R24" s="3"/>
      <c r="S24" s="3"/>
      <c r="T24" s="3"/>
      <c r="U24" s="3"/>
    </row>
    <row r="25" spans="1:21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x14ac:dyDescent="0.25">
      <c r="A26" s="1" t="s">
        <v>70</v>
      </c>
      <c r="B26" s="3" t="s">
        <v>74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x14ac:dyDescent="0.25">
      <c r="A27" s="14" t="s">
        <v>64</v>
      </c>
      <c r="B27" s="7" t="s">
        <v>17</v>
      </c>
      <c r="C27" s="8" t="s">
        <v>18</v>
      </c>
      <c r="D27" s="8" t="s">
        <v>19</v>
      </c>
      <c r="E27" s="4" t="s">
        <v>8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x14ac:dyDescent="0.25">
      <c r="A28" s="15"/>
      <c r="B28" s="9">
        <v>48824000</v>
      </c>
      <c r="C28" s="10">
        <v>140935907.5</v>
      </c>
      <c r="D28" s="10">
        <v>4079099</v>
      </c>
      <c r="E28" s="5">
        <v>193839006.5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x14ac:dyDescent="0.25">
      <c r="A29" s="14" t="s">
        <v>65</v>
      </c>
      <c r="B29" s="11"/>
      <c r="C29" s="11"/>
      <c r="D29" s="11"/>
      <c r="E29" s="1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x14ac:dyDescent="0.25">
      <c r="A30" s="15"/>
      <c r="B30" s="11"/>
      <c r="C30" s="11"/>
      <c r="D30" s="11"/>
      <c r="E30" s="1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x14ac:dyDescent="0.25">
      <c r="A31" s="14" t="s">
        <v>66</v>
      </c>
      <c r="B31" s="7" t="s">
        <v>19</v>
      </c>
      <c r="C31" s="4" t="s">
        <v>8</v>
      </c>
      <c r="D31" s="11"/>
      <c r="E31" s="1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x14ac:dyDescent="0.25">
      <c r="A32" s="15"/>
      <c r="B32" s="9">
        <v>7796321.7699999996</v>
      </c>
      <c r="C32" s="5">
        <v>7796321.7699999996</v>
      </c>
      <c r="D32" s="11"/>
      <c r="E32" s="1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x14ac:dyDescent="0.25">
      <c r="A34" s="1" t="s">
        <v>71</v>
      </c>
      <c r="B34" s="3" t="s">
        <v>74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x14ac:dyDescent="0.25">
      <c r="A35" s="14" t="s">
        <v>64</v>
      </c>
      <c r="B35" s="7" t="s">
        <v>20</v>
      </c>
      <c r="C35" s="8" t="s">
        <v>21</v>
      </c>
      <c r="D35" s="8" t="s">
        <v>22</v>
      </c>
      <c r="E35" s="8" t="s">
        <v>23</v>
      </c>
      <c r="F35" s="8" t="s">
        <v>24</v>
      </c>
      <c r="G35" s="4" t="s">
        <v>8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x14ac:dyDescent="0.25">
      <c r="A36" s="15"/>
      <c r="B36" s="9">
        <v>12489927.049999999</v>
      </c>
      <c r="C36" s="10">
        <v>11228499.99</v>
      </c>
      <c r="D36" s="10">
        <v>32252263.68</v>
      </c>
      <c r="E36" s="10">
        <v>46517805.130000003</v>
      </c>
      <c r="F36" s="10">
        <v>709050.42999999993</v>
      </c>
      <c r="G36" s="5">
        <v>103197546.28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x14ac:dyDescent="0.25">
      <c r="A37" s="14" t="s">
        <v>65</v>
      </c>
      <c r="B37" s="7" t="s">
        <v>20</v>
      </c>
      <c r="C37" s="8" t="s">
        <v>21</v>
      </c>
      <c r="D37" s="8" t="s">
        <v>22</v>
      </c>
      <c r="E37" s="8" t="s">
        <v>24</v>
      </c>
      <c r="F37" s="4" t="s">
        <v>8</v>
      </c>
      <c r="G37" s="11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25">
      <c r="A38" s="15"/>
      <c r="B38" s="12">
        <v>1209029.79</v>
      </c>
      <c r="C38" s="13">
        <v>2045037.1</v>
      </c>
      <c r="D38" s="13">
        <v>2130623.58</v>
      </c>
      <c r="E38" s="13">
        <v>295054.53999999998</v>
      </c>
      <c r="F38" s="6">
        <v>5679745.0100000007</v>
      </c>
      <c r="G38" s="11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25">
      <c r="A39" s="14" t="s">
        <v>66</v>
      </c>
      <c r="B39" s="7" t="s">
        <v>54</v>
      </c>
      <c r="C39" s="8" t="s">
        <v>20</v>
      </c>
      <c r="D39" s="8" t="s">
        <v>21</v>
      </c>
      <c r="E39" s="8" t="s">
        <v>22</v>
      </c>
      <c r="F39" s="8" t="s">
        <v>23</v>
      </c>
      <c r="G39" s="8" t="s">
        <v>24</v>
      </c>
      <c r="H39" s="4" t="s">
        <v>8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x14ac:dyDescent="0.25">
      <c r="A40" s="15"/>
      <c r="B40" s="9">
        <v>8395067.5</v>
      </c>
      <c r="C40" s="10">
        <v>17090580.93</v>
      </c>
      <c r="D40" s="10">
        <v>32641480.68</v>
      </c>
      <c r="E40" s="10">
        <v>79408696.070000008</v>
      </c>
      <c r="F40" s="10">
        <v>94926373.099999994</v>
      </c>
      <c r="G40" s="10">
        <v>65220120.25</v>
      </c>
      <c r="H40" s="5">
        <v>297682318.52999997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25">
      <c r="A42" s="1" t="s">
        <v>72</v>
      </c>
      <c r="B42" s="3" t="s">
        <v>74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25">
      <c r="A43" s="14" t="s">
        <v>64</v>
      </c>
      <c r="B43" s="7" t="s">
        <v>25</v>
      </c>
      <c r="C43" s="8" t="s">
        <v>26</v>
      </c>
      <c r="D43" s="8" t="s">
        <v>27</v>
      </c>
      <c r="E43" s="8" t="s">
        <v>28</v>
      </c>
      <c r="F43" s="4" t="s">
        <v>8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x14ac:dyDescent="0.25">
      <c r="A44" s="15"/>
      <c r="B44" s="9">
        <v>11157720.5</v>
      </c>
      <c r="C44" s="10">
        <v>13059269.1</v>
      </c>
      <c r="D44" s="10">
        <v>6754631.25</v>
      </c>
      <c r="E44" s="10">
        <v>12206520.620000001</v>
      </c>
      <c r="F44" s="5">
        <v>43178141.469999999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x14ac:dyDescent="0.25">
      <c r="A45" s="14" t="s">
        <v>65</v>
      </c>
      <c r="B45" s="7" t="s">
        <v>41</v>
      </c>
      <c r="C45" s="8" t="s">
        <v>28</v>
      </c>
      <c r="D45" s="4" t="s">
        <v>8</v>
      </c>
      <c r="E45" s="11"/>
      <c r="F45" s="1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x14ac:dyDescent="0.25">
      <c r="A46" s="15"/>
      <c r="B46" s="12">
        <v>2117142.6</v>
      </c>
      <c r="C46" s="13">
        <v>4406676.25</v>
      </c>
      <c r="D46" s="6">
        <v>6523818.8499999996</v>
      </c>
      <c r="E46" s="11"/>
      <c r="F46" s="1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x14ac:dyDescent="0.25">
      <c r="A47" s="14" t="s">
        <v>66</v>
      </c>
      <c r="B47" s="7" t="s">
        <v>25</v>
      </c>
      <c r="C47" s="8" t="s">
        <v>55</v>
      </c>
      <c r="D47" s="8" t="s">
        <v>41</v>
      </c>
      <c r="E47" s="8" t="s">
        <v>56</v>
      </c>
      <c r="F47" s="8" t="s">
        <v>27</v>
      </c>
      <c r="G47" s="8" t="s">
        <v>57</v>
      </c>
      <c r="H47" s="8" t="s">
        <v>58</v>
      </c>
      <c r="I47" s="8" t="s">
        <v>28</v>
      </c>
      <c r="J47" s="8" t="s">
        <v>59</v>
      </c>
      <c r="K47" s="8" t="s">
        <v>60</v>
      </c>
      <c r="L47" s="8" t="s">
        <v>61</v>
      </c>
      <c r="M47" s="4" t="s">
        <v>8</v>
      </c>
      <c r="N47" s="3"/>
      <c r="O47" s="3"/>
      <c r="P47" s="3"/>
      <c r="Q47" s="3"/>
      <c r="R47" s="3"/>
      <c r="S47" s="3"/>
      <c r="T47" s="3"/>
      <c r="U47" s="3"/>
    </row>
    <row r="48" spans="1:21" x14ac:dyDescent="0.25">
      <c r="A48" s="15"/>
      <c r="B48" s="9">
        <v>48902950.109999999</v>
      </c>
      <c r="C48" s="10">
        <v>32598412</v>
      </c>
      <c r="D48" s="10">
        <v>24168035.759999998</v>
      </c>
      <c r="E48" s="10">
        <v>8470768.4800000004</v>
      </c>
      <c r="F48" s="10">
        <v>231820233.88999999</v>
      </c>
      <c r="G48" s="10">
        <v>17319394.57</v>
      </c>
      <c r="H48" s="10">
        <v>12228801.880000001</v>
      </c>
      <c r="I48" s="10">
        <v>18092389.940000001</v>
      </c>
      <c r="J48" s="10">
        <v>8593611.2799999993</v>
      </c>
      <c r="K48" s="10">
        <v>26511404.109999999</v>
      </c>
      <c r="L48" s="10">
        <v>9363210.3499999996</v>
      </c>
      <c r="M48" s="5">
        <v>438069212.37</v>
      </c>
      <c r="N48" s="3"/>
      <c r="O48" s="3"/>
      <c r="P48" s="3"/>
      <c r="Q48" s="3"/>
      <c r="R48" s="3"/>
      <c r="S48" s="3"/>
      <c r="T48" s="3"/>
      <c r="U48" s="3"/>
    </row>
    <row r="49" spans="1:21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x14ac:dyDescent="0.25">
      <c r="A50" s="1" t="s">
        <v>73</v>
      </c>
      <c r="B50" s="3" t="s">
        <v>74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x14ac:dyDescent="0.25">
      <c r="A51" s="14" t="s">
        <v>64</v>
      </c>
      <c r="B51" s="7" t="s">
        <v>29</v>
      </c>
      <c r="C51" s="8" t="s">
        <v>30</v>
      </c>
      <c r="D51" s="8" t="s">
        <v>31</v>
      </c>
      <c r="E51" s="8" t="s">
        <v>32</v>
      </c>
      <c r="F51" s="8" t="s">
        <v>33</v>
      </c>
      <c r="G51" s="8" t="s">
        <v>34</v>
      </c>
      <c r="H51" s="8" t="s">
        <v>35</v>
      </c>
      <c r="I51" s="8" t="s">
        <v>36</v>
      </c>
      <c r="J51" s="8" t="s">
        <v>37</v>
      </c>
      <c r="K51" s="8" t="s">
        <v>38</v>
      </c>
      <c r="L51" s="8" t="s">
        <v>39</v>
      </c>
      <c r="M51" s="4" t="s">
        <v>8</v>
      </c>
      <c r="N51" s="3"/>
      <c r="O51" s="3"/>
      <c r="P51" s="3"/>
      <c r="Q51" s="3"/>
      <c r="R51" s="3"/>
      <c r="S51" s="3"/>
      <c r="T51" s="3"/>
      <c r="U51" s="3"/>
    </row>
    <row r="52" spans="1:21" x14ac:dyDescent="0.25">
      <c r="A52" s="15"/>
      <c r="B52" s="9">
        <v>5546950.7200000007</v>
      </c>
      <c r="C52" s="10">
        <v>22463341</v>
      </c>
      <c r="D52" s="10">
        <v>23674497.359999999</v>
      </c>
      <c r="E52" s="10">
        <v>10447523.99</v>
      </c>
      <c r="F52" s="10">
        <v>37396294.520000003</v>
      </c>
      <c r="G52" s="10">
        <v>3390127.13</v>
      </c>
      <c r="H52" s="10">
        <v>152432</v>
      </c>
      <c r="I52" s="10">
        <v>12776645.709999997</v>
      </c>
      <c r="J52" s="10">
        <v>3735911.73</v>
      </c>
      <c r="K52" s="10">
        <v>12819548.699999999</v>
      </c>
      <c r="L52" s="10">
        <v>189728500</v>
      </c>
      <c r="M52" s="5">
        <v>322131772.86000001</v>
      </c>
      <c r="N52" s="3"/>
      <c r="O52" s="3"/>
      <c r="P52" s="3"/>
      <c r="Q52" s="3"/>
      <c r="R52" s="3"/>
      <c r="S52" s="3"/>
      <c r="T52" s="3"/>
      <c r="U52" s="3"/>
    </row>
    <row r="53" spans="1:21" x14ac:dyDescent="0.25">
      <c r="A53" s="14" t="s">
        <v>65</v>
      </c>
      <c r="B53" s="7" t="s">
        <v>29</v>
      </c>
      <c r="C53" s="8" t="s">
        <v>30</v>
      </c>
      <c r="D53" s="8" t="s">
        <v>42</v>
      </c>
      <c r="E53" s="8" t="s">
        <v>31</v>
      </c>
      <c r="F53" s="8" t="s">
        <v>43</v>
      </c>
      <c r="G53" s="8" t="s">
        <v>32</v>
      </c>
      <c r="H53" s="8" t="s">
        <v>33</v>
      </c>
      <c r="I53" s="8" t="s">
        <v>36</v>
      </c>
      <c r="J53" s="8" t="s">
        <v>37</v>
      </c>
      <c r="K53" s="8" t="s">
        <v>38</v>
      </c>
      <c r="L53" s="4" t="s">
        <v>8</v>
      </c>
      <c r="M53" s="11"/>
      <c r="N53" s="3"/>
      <c r="O53" s="3"/>
      <c r="P53" s="3"/>
      <c r="Q53" s="3"/>
      <c r="R53" s="3"/>
      <c r="S53" s="3"/>
      <c r="T53" s="3"/>
      <c r="U53" s="3"/>
    </row>
    <row r="54" spans="1:21" x14ac:dyDescent="0.25">
      <c r="A54" s="15"/>
      <c r="B54" s="12">
        <v>2849448.97</v>
      </c>
      <c r="C54" s="13">
        <v>2525876.23</v>
      </c>
      <c r="D54" s="13">
        <v>5966608.0300000003</v>
      </c>
      <c r="E54" s="13">
        <v>23674497.359999999</v>
      </c>
      <c r="F54" s="13">
        <v>671873.15</v>
      </c>
      <c r="G54" s="13">
        <v>6042789.0600000005</v>
      </c>
      <c r="H54" s="13">
        <v>26526542.210000001</v>
      </c>
      <c r="I54" s="13">
        <v>11852418.140000001</v>
      </c>
      <c r="J54" s="13">
        <v>7491409.7799999993</v>
      </c>
      <c r="K54" s="13">
        <v>170906509.98999998</v>
      </c>
      <c r="L54" s="6">
        <v>258507972.91999999</v>
      </c>
      <c r="M54" s="3"/>
      <c r="N54" s="3"/>
      <c r="O54" s="3"/>
      <c r="P54" s="3"/>
      <c r="Q54" s="3"/>
      <c r="R54" s="3"/>
      <c r="S54" s="3"/>
      <c r="T54" s="3"/>
      <c r="U54" s="3"/>
    </row>
    <row r="55" spans="1:21" x14ac:dyDescent="0.25">
      <c r="A55" s="14" t="s">
        <v>66</v>
      </c>
      <c r="B55" s="7" t="s">
        <v>29</v>
      </c>
      <c r="C55" s="8" t="s">
        <v>30</v>
      </c>
      <c r="D55" s="8" t="s">
        <v>42</v>
      </c>
      <c r="E55" s="8" t="s">
        <v>31</v>
      </c>
      <c r="F55" s="8" t="s">
        <v>62</v>
      </c>
      <c r="G55" s="8" t="s">
        <v>63</v>
      </c>
      <c r="H55" s="8" t="s">
        <v>43</v>
      </c>
      <c r="I55" s="8" t="s">
        <v>32</v>
      </c>
      <c r="J55" s="8" t="s">
        <v>33</v>
      </c>
      <c r="K55" s="8" t="s">
        <v>35</v>
      </c>
      <c r="L55" s="8" t="s">
        <v>36</v>
      </c>
      <c r="M55" s="8" t="s">
        <v>37</v>
      </c>
      <c r="N55" s="8" t="s">
        <v>38</v>
      </c>
      <c r="O55" s="4" t="s">
        <v>8</v>
      </c>
      <c r="P55" s="3"/>
      <c r="Q55" s="3"/>
      <c r="R55" s="3"/>
      <c r="S55" s="3"/>
      <c r="T55" s="3"/>
      <c r="U55" s="3"/>
    </row>
    <row r="56" spans="1:21" x14ac:dyDescent="0.25">
      <c r="A56" s="15"/>
      <c r="B56" s="9">
        <v>6132122.1299999999</v>
      </c>
      <c r="C56" s="10">
        <v>18004141.100000001</v>
      </c>
      <c r="D56" s="10">
        <v>13611431.5</v>
      </c>
      <c r="E56" s="10">
        <v>7883747.7000000002</v>
      </c>
      <c r="F56" s="10">
        <v>141120000</v>
      </c>
      <c r="G56" s="10">
        <v>3114636.3</v>
      </c>
      <c r="H56" s="10">
        <v>1219217.8999999999</v>
      </c>
      <c r="I56" s="10">
        <v>6739034.3599999994</v>
      </c>
      <c r="J56" s="10">
        <v>40593891.090000004</v>
      </c>
      <c r="K56" s="10">
        <v>7601571.0800000001</v>
      </c>
      <c r="L56" s="10">
        <v>1678698.61</v>
      </c>
      <c r="M56" s="10">
        <v>5818434.3500000006</v>
      </c>
      <c r="N56" s="10">
        <v>52181901.439999998</v>
      </c>
      <c r="O56" s="5">
        <v>305698827.56000006</v>
      </c>
      <c r="P56" s="3"/>
      <c r="Q56" s="3"/>
      <c r="R56" s="3"/>
      <c r="S56" s="3"/>
      <c r="T56" s="3"/>
      <c r="U56" s="3"/>
    </row>
    <row r="57" spans="1:21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2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</sheetData>
  <mergeCells count="21">
    <mergeCell ref="A51:A52"/>
    <mergeCell ref="A53:A54"/>
    <mergeCell ref="A55:A56"/>
    <mergeCell ref="A35:A36"/>
    <mergeCell ref="A37:A38"/>
    <mergeCell ref="A39:A40"/>
    <mergeCell ref="A43:A44"/>
    <mergeCell ref="A45:A46"/>
    <mergeCell ref="A47:A48"/>
    <mergeCell ref="A31:A32"/>
    <mergeCell ref="A3:A4"/>
    <mergeCell ref="A5:A6"/>
    <mergeCell ref="A7:A8"/>
    <mergeCell ref="A11:A12"/>
    <mergeCell ref="A13:A14"/>
    <mergeCell ref="A15:A16"/>
    <mergeCell ref="A19:A20"/>
    <mergeCell ref="A21:A22"/>
    <mergeCell ref="A23:A24"/>
    <mergeCell ref="A27:A28"/>
    <mergeCell ref="A29:A3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Jiří Červinka</cp:lastModifiedBy>
  <dcterms:created xsi:type="dcterms:W3CDTF">2019-01-23T10:35:51Z</dcterms:created>
  <dcterms:modified xsi:type="dcterms:W3CDTF">2019-02-13T12:35:21Z</dcterms:modified>
</cp:coreProperties>
</file>